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SRVFILES\Engenharia\Alessanara\Prefeitura SJO\Fundos Crechinha\Projeto\"/>
    </mc:Choice>
  </mc:AlternateContent>
  <xr:revisionPtr revIDLastSave="0" documentId="13_ncr:1_{6B5E35CB-B318-4908-9BE4-1B719B0F9847}" xr6:coauthVersionLast="36" xr6:coauthVersionMax="47" xr10:uidLastSave="{00000000-0000-0000-0000-000000000000}"/>
  <bookViews>
    <workbookView xWindow="-120" yWindow="-120" windowWidth="20736" windowHeight="11040" xr2:uid="{00000000-000D-0000-FFFF-FFFF00000000}"/>
  </bookViews>
  <sheets>
    <sheet name="Orçamento" sheetId="1" r:id="rId1"/>
    <sheet name="COTAÇÃO" sheetId="4" r:id="rId2"/>
    <sheet name="CRONOGRAMA" sheetId="3" r:id="rId3"/>
    <sheet name="BDI" sheetId="2" r:id="rId4"/>
  </sheets>
  <externalReferences>
    <externalReference r:id="rId5"/>
  </externalReferences>
  <definedNames>
    <definedName name="_xlnm._FilterDatabase" localSheetId="0" hidden="1">Orçamento!$A$9:$K$9</definedName>
  </definedNames>
  <calcPr calcId="181029"/>
</workbook>
</file>

<file path=xl/calcChain.xml><?xml version="1.0" encoding="utf-8"?>
<calcChain xmlns="http://schemas.openxmlformats.org/spreadsheetml/2006/main">
  <c r="J44" i="1" l="1"/>
  <c r="K44" i="1"/>
  <c r="G9" i="3" l="1"/>
  <c r="G14" i="3" s="1"/>
  <c r="G13" i="3"/>
  <c r="G12" i="3"/>
  <c r="G11" i="3"/>
  <c r="E10" i="3"/>
  <c r="E8" i="3"/>
  <c r="E7" i="3"/>
  <c r="E6" i="3"/>
  <c r="E5" i="3"/>
  <c r="E4" i="3"/>
  <c r="E14" i="3" s="1"/>
  <c r="E15" i="3" s="1"/>
  <c r="G22" i="4"/>
  <c r="G15" i="4"/>
  <c r="G14" i="4"/>
  <c r="G13" i="4"/>
  <c r="J53" i="1" l="1"/>
  <c r="J48" i="1"/>
  <c r="K38" i="1"/>
  <c r="J38" i="1"/>
  <c r="K53" i="1"/>
  <c r="J50" i="1"/>
  <c r="J49" i="1"/>
  <c r="J13" i="1"/>
  <c r="K12" i="1"/>
  <c r="J12" i="1"/>
  <c r="E22" i="2"/>
  <c r="K43" i="1"/>
  <c r="K41" i="1"/>
  <c r="K40" i="1" s="1"/>
  <c r="J41" i="1"/>
  <c r="K37" i="1"/>
  <c r="J37" i="1"/>
  <c r="K36" i="1"/>
  <c r="J36" i="1"/>
  <c r="K35" i="1"/>
  <c r="J35" i="1"/>
  <c r="K34" i="1"/>
  <c r="J34" i="1"/>
  <c r="K33" i="1"/>
  <c r="J33" i="1"/>
  <c r="K32" i="1"/>
  <c r="J32" i="1"/>
  <c r="K29" i="1"/>
  <c r="J29" i="1"/>
  <c r="K28" i="1"/>
  <c r="J28" i="1"/>
  <c r="K27" i="1"/>
  <c r="J27" i="1"/>
  <c r="K24" i="1"/>
  <c r="J24" i="1"/>
  <c r="K23" i="1"/>
  <c r="J23" i="1"/>
  <c r="K20" i="1"/>
  <c r="J20" i="1"/>
  <c r="K19" i="1"/>
  <c r="J19" i="1"/>
  <c r="K16" i="1"/>
  <c r="K15" i="1" s="1"/>
  <c r="J16" i="1"/>
  <c r="K11" i="1"/>
  <c r="J11" i="1"/>
  <c r="B6" i="1"/>
  <c r="K22" i="1" l="1"/>
  <c r="K56" i="1"/>
  <c r="K52" i="1"/>
  <c r="K18" i="1"/>
  <c r="I13" i="1"/>
  <c r="K13" i="1" s="1"/>
  <c r="K10" i="1" s="1"/>
  <c r="K26" i="1"/>
  <c r="I50" i="1"/>
  <c r="K50" i="1" s="1"/>
  <c r="I49" i="1"/>
  <c r="K49" i="1" s="1"/>
  <c r="I48" i="1"/>
  <c r="K48" i="1" s="1"/>
  <c r="K31" i="1"/>
  <c r="K47" i="1" l="1"/>
  <c r="K58" i="1" l="1"/>
  <c r="K57" i="1" s="1"/>
</calcChain>
</file>

<file path=xl/sharedStrings.xml><?xml version="1.0" encoding="utf-8"?>
<sst xmlns="http://schemas.openxmlformats.org/spreadsheetml/2006/main" count="256" uniqueCount="158">
  <si>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</si>
  <si>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</si>
  <si>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</si>
  <si>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</si>
  <si>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</si>
  <si>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</si>
  <si>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</si>
  <si>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</si>
  <si>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</si>
  <si>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</si>
  <si>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</si>
  <si>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</si>
  <si>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INICIAIS</t>
  </si>
  <si>
    <t xml:space="preserve"> 1.1</t>
  </si>
  <si>
    <t>Composição</t>
  </si>
  <si>
    <t>SINAPI</t>
  </si>
  <si>
    <t>FORNECIMENTO E INSTALAÇÃO DE PLACA DE OBRA COM CHAPA GALVANIZADA E ESTRUTURA DE MADEIRA. AF_03/2022_PS</t>
  </si>
  <si>
    <t>M2</t>
  </si>
  <si>
    <t xml:space="preserve"> 2</t>
  </si>
  <si>
    <t>INFRAESTRUTURA</t>
  </si>
  <si>
    <t xml:space="preserve"> 2.1</t>
  </si>
  <si>
    <t>IMPERMEABILIZAÇÃO DE SUPERFÍCIE COM EMULSÃO ASFÁLTICA, 2 DEMÃOS. AF_09/2023</t>
  </si>
  <si>
    <t xml:space="preserve"> 3</t>
  </si>
  <si>
    <t>SUPRAESTRUTURA</t>
  </si>
  <si>
    <t xml:space="preserve"> 3.1</t>
  </si>
  <si>
    <t>SINAPI(A)</t>
  </si>
  <si>
    <t>CINTA DE AMARRAÇÃO DE ALVENARIA MOLDADA IN LOCO COM UTILIZAÇÃO DE BLOCOS CANALETA, ESPESSURA DE *15* CM. AF_03/2024</t>
  </si>
  <si>
    <t>M</t>
  </si>
  <si>
    <t xml:space="preserve"> 3.2</t>
  </si>
  <si>
    <t>ARMAÇÃO DE PILAR OU VIGA DE ESTRUTURA CONVENCIONAL DE CONCRETO ARMADO UTILIZANDO AÇO CA-50 DE 6,3 MM - MONTAGEM. AF_06/2022</t>
  </si>
  <si>
    <t>KG</t>
  </si>
  <si>
    <t xml:space="preserve"> 4</t>
  </si>
  <si>
    <t>VEDAÇÕES</t>
  </si>
  <si>
    <t>dez mil, quatrocentos e sessenta e seis reais e oitenta e oito centavos</t>
  </si>
  <si>
    <t xml:space="preserve"> 4.1</t>
  </si>
  <si>
    <t>ALVENARIA DE BLOCOS DE CONCRETO ESTRUTURAL 14X19X39 CM (ESPESSURA 14 CM), FBK = 4,5 MPA, UTILIZANDO COLHER DE PEDREIRO. AF_10/2022</t>
  </si>
  <si>
    <t xml:space="preserve"> 4.2</t>
  </si>
  <si>
    <t xml:space="preserve"> 5</t>
  </si>
  <si>
    <t>REVESTIMENTOS</t>
  </si>
  <si>
    <t>dez mil, setecentos e noventa e nove reais e trinta centavos</t>
  </si>
  <si>
    <t xml:space="preserve"> 5.1</t>
  </si>
  <si>
    <t>CHAPISCO APLICADO EM ALVENARIAS E ESTRUTURAS DE CONCRETO INTERNAS, COM COLHER DE PEDREIRO.  ARGAMASSA TRAÇO 1:3 COM PREPARO EM BETONEIRA 400L. AF_10/2022</t>
  </si>
  <si>
    <t xml:space="preserve"> 5.2</t>
  </si>
  <si>
    <t>EMBOÇO OU MASSA ÚNICA EM ARGAMASSA TRAÇO 1:2:8, PREPARO MANUAL, APLICADA MANUALMENTE EM PANOS DE FACHADA COM PRESENÇA DE VÃOS, ESPESSURA DE 25 MM. AF_08/2022</t>
  </si>
  <si>
    <t xml:space="preserve"> 5.3</t>
  </si>
  <si>
    <t>ARGAMASSA TRAÇO 1:1:6 (EM VOLUME DE CIMENTO, CAL E AREIA MÉDIA ÚMIDA) PARA EMBOÇO/MASSA ÚNICA/ASSENTAMENTO DE ALVENARIA DE VEDAÇÃO, PREPARO MECÂNICO COM BETONEIRA 400 L. AF_08/2019</t>
  </si>
  <si>
    <t>M3</t>
  </si>
  <si>
    <t xml:space="preserve"> 6</t>
  </si>
  <si>
    <t>PINTURA</t>
  </si>
  <si>
    <t>trinta mil, cento e cinquenta e nove reais e vinte e dois centavos</t>
  </si>
  <si>
    <t xml:space="preserve"> 6.1</t>
  </si>
  <si>
    <t>EMASSAMENTO COM MASSA LÁTEX, APLICAÇÃO EM PAREDE, UMA DEMÃO, LIXAMENTO MANUAL. AF_04/2023</t>
  </si>
  <si>
    <t xml:space="preserve"> 6.2</t>
  </si>
  <si>
    <t>FUNDO SELADOR ACRÍLICO, APLICAÇÃO MANUAL EM PAREDE, UMA DEMÃO. AF_04/2023</t>
  </si>
  <si>
    <t xml:space="preserve"> 6.3</t>
  </si>
  <si>
    <t>APLICAÇÃO MANUAL DE TINTA LÁTEX ACRÍLICA EM PAREDE EXTERNAS DE CASAS, DUAS DEMÃOS. AF_03/2024</t>
  </si>
  <si>
    <t xml:space="preserve"> 6.4</t>
  </si>
  <si>
    <t>PREPARO DO PISO CIMENTADO PARA PINTURA - LIXAMENTO E LIMPEZA. AF_05/2021</t>
  </si>
  <si>
    <t xml:space="preserve"> 6.5</t>
  </si>
  <si>
    <t>PINTURA DE PISO COM TINTA ACRÍLICA, APLICAÇÃO MANUAL, 3 DEMÃOS, INCLUSO FUNDO PREPARADOR. AF_05/2021</t>
  </si>
  <si>
    <t xml:space="preserve"> 6.6</t>
  </si>
  <si>
    <t>PINTURA COM TINTA ALQUÍDICA DE ACABAMENTO (ESMALTE SINTÉTICO BRILHANTE) PULVERIZADA SOBRE SUPERFÍCIES METÁLICAS (EXCETO PERFIL) EXECUTADO EM OBRA  (POR DEMÃO). AF_01/2020_PE</t>
  </si>
  <si>
    <t>FECHAMENTO DA QUADRA</t>
  </si>
  <si>
    <t>treze mil, setecentos e vinte e um reais e cinquenta e três centavos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</si>
  <si>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</si>
  <si>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CORRIMÕES E GUARDA-CORPOS</t>
  </si>
  <si>
    <t>quarenta e um mil, trezentos e quatorze reais e setenta e oito centavos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</si>
  <si>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</si>
  <si>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PINTURA DE DEMARCAÇÃO DE QUADRA POLIESPORTIVA COM TINTA ACRÍLICA, E = 5 CM, APLICAÇÃO MANUAL. AF_05/2021</t>
  </si>
  <si>
    <t>PAISAGISMO</t>
  </si>
  <si>
    <t>zero</t>
  </si>
  <si>
    <t>SERVIÇOS FINAIS</t>
  </si>
  <si>
    <t>três mil, seiscentos e trinta reais e quarenta e oito centavos</t>
  </si>
  <si>
    <t>LIMPEZA DE CONTRAPISO COM VASSOURA A SECO. AF_04/2019</t>
  </si>
  <si>
    <t>Total do BDI</t>
  </si>
  <si>
    <t>PLANILHA ORÇAMENTÁRIA</t>
  </si>
  <si>
    <t>BDI Padrão: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</si>
  <si>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SINAPI: RS 8/2025</t>
    </r>
  </si>
  <si>
    <r>
      <rPr>
        <b/>
        <sz val="11"/>
        <color rgb="FF000000"/>
        <rFont val="Calibri"/>
        <family val="2"/>
      </rPr>
      <t xml:space="preserve">Obra: </t>
    </r>
    <r>
      <rPr>
        <sz val="11"/>
        <color rgb="FF000000"/>
        <rFont val="Calibri"/>
        <family val="2"/>
      </rPr>
      <t>Reforma de quadra Escola Profª Maria Helena Morelo</t>
    </r>
  </si>
  <si>
    <t>Relatório BDI - Padrão TCU</t>
  </si>
  <si>
    <t>Ordem</t>
  </si>
  <si>
    <t>Abreviação</t>
  </si>
  <si>
    <t>Grupo</t>
  </si>
  <si>
    <t>Valor</t>
  </si>
  <si>
    <t>AC</t>
  </si>
  <si>
    <t>Administração Central</t>
  </si>
  <si>
    <t>Custos indiretos</t>
  </si>
  <si>
    <t>DF</t>
  </si>
  <si>
    <t>Despesas Financeiras</t>
  </si>
  <si>
    <t>SG</t>
  </si>
  <si>
    <t>Seguros e Garantias</t>
  </si>
  <si>
    <t>R</t>
  </si>
  <si>
    <t>Risco</t>
  </si>
  <si>
    <t>L</t>
  </si>
  <si>
    <t>Lucro</t>
  </si>
  <si>
    <t>Lucro/remuneração</t>
  </si>
  <si>
    <t>T1</t>
  </si>
  <si>
    <t>PIS</t>
  </si>
  <si>
    <t>Tributo federal</t>
  </si>
  <si>
    <t>T2</t>
  </si>
  <si>
    <t>CONFINS</t>
  </si>
  <si>
    <t>T3</t>
  </si>
  <si>
    <t>Contribuição Previdenciária (CPRB)</t>
  </si>
  <si>
    <t>T4</t>
  </si>
  <si>
    <t>Tributos estaduais</t>
  </si>
  <si>
    <t>Tributo estadual</t>
  </si>
  <si>
    <t>T5</t>
  </si>
  <si>
    <t>ISS</t>
  </si>
  <si>
    <t>Valor BDI:</t>
  </si>
  <si>
    <t>Alessanara Maioli</t>
  </si>
  <si>
    <t>Município de São José do Ouro</t>
  </si>
  <si>
    <t>Arquiteta e Urbanista</t>
  </si>
  <si>
    <t>CNPJ: 87.613.550/0001-64</t>
  </si>
  <si>
    <t>CAU A45547-4</t>
  </si>
  <si>
    <t xml:space="preserve"> 1.2</t>
  </si>
  <si>
    <t>DEMOLIÇÃO DE PILARES E VIGAS EM CONCRETO ARMADO, DE FORMA MANUAL, SEM REAPROVEITAMENTO. AF_09/2023</t>
  </si>
  <si>
    <t>1.3</t>
  </si>
  <si>
    <t>10.1</t>
  </si>
  <si>
    <t>GRAMA AMENDOIM</t>
  </si>
  <si>
    <t>GUAIMBÉ</t>
  </si>
  <si>
    <t>CORDLINE</t>
  </si>
  <si>
    <t>São José do Ouro – RS, 06 de outubro de 2025</t>
  </si>
  <si>
    <t xml:space="preserve"> 6.7</t>
  </si>
  <si>
    <t>7.1</t>
  </si>
  <si>
    <t>8.1</t>
  </si>
  <si>
    <t>9.1</t>
  </si>
  <si>
    <t>REMOÇÃO E RECOLOCAÇÃO DOS BRINQUEDOS</t>
  </si>
  <si>
    <t>UN.</t>
  </si>
  <si>
    <t>CRONOGRAMA FISICO FINANCEIRO</t>
  </si>
  <si>
    <t>Serviços iniciais</t>
  </si>
  <si>
    <t>Infraestrutura</t>
  </si>
  <si>
    <t>Supraestrutura</t>
  </si>
  <si>
    <t>Vedações</t>
  </si>
  <si>
    <t>Revestimentos</t>
  </si>
  <si>
    <t>Pintura</t>
  </si>
  <si>
    <t>Fechamento da quadra</t>
  </si>
  <si>
    <t>Corrimões e guarda-corpos</t>
  </si>
  <si>
    <t>Paisagismo</t>
  </si>
  <si>
    <t>Servicos Finais</t>
  </si>
  <si>
    <t>mês 01</t>
  </si>
  <si>
    <t>%</t>
  </si>
  <si>
    <t>valor</t>
  </si>
  <si>
    <t>mês 02</t>
  </si>
  <si>
    <t>TOTAL MÊS</t>
  </si>
  <si>
    <t>TOTAL ACUMULADO</t>
  </si>
  <si>
    <t>Vida Verde Floricultura</t>
  </si>
  <si>
    <t>COTAÇÃO 01</t>
  </si>
  <si>
    <t>Costa Jardinagem</t>
  </si>
  <si>
    <t>Sr. Jardim</t>
  </si>
  <si>
    <t>media</t>
  </si>
  <si>
    <t>COTAÇÃO 02</t>
  </si>
  <si>
    <t>Retirada e recolocação dos brinquedos</t>
  </si>
  <si>
    <t>ELC esquadrias de aluminio</t>
  </si>
  <si>
    <t>Estrutural Brugnarotto</t>
  </si>
  <si>
    <t>Winck e Filha Ltda</t>
  </si>
  <si>
    <t>CAIXA</t>
  </si>
  <si>
    <t>9.2</t>
  </si>
  <si>
    <t>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</si>
</sst>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Calibri"/>
      <family val="2"/>
    </font>
    <font>
      <sz val="8"/>
      <name val="Calibri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4" fontId="0" fillId="0" borderId="11" xfId="1" applyFont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0" fontId="0" fillId="0" borderId="0" xfId="2" applyNumberFormat="1" applyFont="1" applyFill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44" fontId="1" fillId="4" borderId="11" xfId="1" applyFont="1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7" fillId="3" borderId="11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3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0" fontId="5" fillId="0" borderId="11" xfId="0" applyFont="1" applyBorder="1"/>
    <xf numFmtId="10" fontId="0" fillId="0" borderId="11" xfId="2" applyNumberFormat="1" applyFont="1" applyBorder="1"/>
    <xf numFmtId="0" fontId="7" fillId="6" borderId="11" xfId="0" applyFont="1" applyFill="1" applyBorder="1" applyAlignment="1">
      <alignment horizontal="center"/>
    </xf>
    <xf numFmtId="10" fontId="7" fillId="6" borderId="11" xfId="2" applyNumberFormat="1" applyFont="1" applyFill="1" applyBorder="1" applyAlignment="1">
      <alignment horizontal="center"/>
    </xf>
    <xf numFmtId="0" fontId="8" fillId="0" borderId="11" xfId="0" applyFont="1" applyBorder="1" applyAlignment="1">
      <alignment vertical="center" wrapText="1"/>
    </xf>
    <xf numFmtId="44" fontId="2" fillId="5" borderId="11" xfId="1" applyFont="1" applyFill="1" applyBorder="1" applyAlignment="1">
      <alignment vertical="center"/>
    </xf>
    <xf numFmtId="44" fontId="2" fillId="6" borderId="11" xfId="1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9" fillId="0" borderId="0" xfId="0" applyFont="1"/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1" xfId="0" applyFill="1" applyBorder="1"/>
    <xf numFmtId="0" fontId="4" fillId="0" borderId="0" xfId="0" applyFont="1"/>
    <xf numFmtId="2" fontId="0" fillId="0" borderId="11" xfId="0" applyNumberFormat="1" applyBorder="1"/>
    <xf numFmtId="0" fontId="4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4" fontId="2" fillId="6" borderId="9" xfId="0" applyNumberFormat="1" applyFont="1" applyFill="1" applyBorder="1" applyAlignment="1">
      <alignment horizontal="left" vertical="center"/>
    </xf>
    <xf numFmtId="4" fontId="2" fillId="6" borderId="10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vertical="center" wrapText="1"/>
    </xf>
    <xf numFmtId="4" fontId="2" fillId="5" borderId="9" xfId="0" applyNumberFormat="1" applyFont="1" applyFill="1" applyBorder="1" applyAlignment="1">
      <alignment horizontal="left" vertical="center"/>
    </xf>
    <xf numFmtId="4" fontId="2" fillId="5" borderId="1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527685</xdr:colOff>
      <xdr:row>1</xdr:row>
      <xdr:rowOff>99060</xdr:rowOff>
    </xdr:from>
    <xdr:to>
      <xdr:col>9</xdr:col>
      <xdr:colOff>492124</xdr:colOff>
      <xdr:row>6</xdr:row>
      <xdr:rowOff>555413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7990AF52-549A-498C-8B43-43950F68E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19435" y="156210"/>
          <a:ext cx="1126489" cy="14279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754380</xdr:colOff>
      <xdr:row>1</xdr:row>
      <xdr:rowOff>91441</xdr:rowOff>
    </xdr:from>
    <xdr:ext cx="975360" cy="1268302"/>
    <xdr:pic>
      <xdr:nvPicPr>
        <xdr:cNvPr id="2" name="Imagem 1" descr="Brasão">
          <a:extLst>
            <a:ext uri="{FF2B5EF4-FFF2-40B4-BE49-F238E27FC236}">
              <a16:creationId xmlns:a16="http://schemas.microsoft.com/office/drawing/2014/main" id="{DD7D6C36-50F5-443F-90FA-3341DD6B3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95900" y="281941"/>
          <a:ext cx="975360" cy="1268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68580</xdr:colOff>
      <xdr:row>23</xdr:row>
      <xdr:rowOff>68580</xdr:rowOff>
    </xdr:from>
    <xdr:ext cx="5903326" cy="2309076"/>
    <xdr:pic>
      <xdr:nvPicPr>
        <xdr:cNvPr id="3" name="Imagem 2">
          <a:extLst>
            <a:ext uri="{FF2B5EF4-FFF2-40B4-BE49-F238E27FC236}">
              <a16:creationId xmlns:a16="http://schemas.microsoft.com/office/drawing/2014/main" id="{CFDF7FCC-B2E7-4C7A-A5C8-F06D32EAE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" y="4450080"/>
          <a:ext cx="5903326" cy="230907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viane/Desktop/SF%20ENGENHARIA/2.%20PROJETOS%20EM%20ELABORA&#199;&#195;O/OR&#199;AMENTOS%20-%20NARA/1.%20SECRETARIA%20OBRAS%20SJO%20NARA/Planilha%20Sint&#233;tica%20Simples%20Secretaria%20de%20Ob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BDI"/>
    </sheetNames>
    <sheetDataSet>
      <sheetData sheetId="0"/>
      <sheetData sheetId="1">
        <row r="22">
          <cell r="E22">
            <v>0.24001516296343395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zoomScale="80" zoomScaleNormal="80" workbookViewId="0">
      <pane ySplit="9" topLeftCell="A10" activePane="bottomLeft" state="frozen"/>
      <selection activeCell="E12" sqref="E12"/>
      <selection pane="bottomLeft" activeCell="H50" sqref="H50"/>
    </sheetView>
  </sheetViews>
  <sheetFormatPr defaultColWidth="8.88671875" defaultRowHeight="14.4" x14ac:dyDescent="0.3"/>
  <cols>
    <col min="1" max="1" width="6.88671875" style="6" customWidth="1"/>
    <col min="2" max="2" width="13" style="6" bestFit="1" customWidth="1"/>
    <col min="3" max="3" width="10.109375" style="6" bestFit="1" customWidth="1"/>
    <col min="4" max="4" width="8.88671875" style="6" bestFit="1" customWidth="1"/>
    <col min="5" max="5" width="80" style="6" customWidth="1"/>
    <col min="6" max="7" width="10" style="6" customWidth="1"/>
    <col min="8" max="8" width="13" style="6" customWidth="1"/>
    <col min="9" max="11" width="17" style="6" customWidth="1"/>
    <col min="12" max="12" width="14" style="6" bestFit="1" customWidth="1"/>
    <col min="13" max="16384" width="8.88671875" style="6"/>
  </cols>
  <sheetData>
    <row r="1" spans="1:11" ht="4.9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x14ac:dyDescent="0.3">
      <c r="A3" s="12" t="s">
        <v>78</v>
      </c>
      <c r="B3" s="5"/>
      <c r="C3" s="5"/>
      <c r="D3" s="5"/>
      <c r="E3" s="5"/>
      <c r="F3" s="5"/>
      <c r="G3" s="5"/>
      <c r="H3" s="5"/>
      <c r="I3" s="5"/>
      <c r="J3" s="5"/>
      <c r="K3" s="11"/>
    </row>
    <row r="4" spans="1:11" x14ac:dyDescent="0.3">
      <c r="A4" s="10"/>
      <c r="B4" s="5"/>
      <c r="C4" s="5"/>
      <c r="D4" s="5"/>
      <c r="E4" s="5"/>
      <c r="F4" s="5"/>
      <c r="G4" s="5"/>
      <c r="H4" s="5"/>
      <c r="I4" s="5"/>
      <c r="J4" s="5"/>
      <c r="K4" s="11"/>
    </row>
    <row r="5" spans="1:11" ht="19.95" customHeight="1" x14ac:dyDescent="0.3">
      <c r="A5" s="10"/>
      <c r="B5" s="5"/>
      <c r="C5" s="5"/>
      <c r="D5" s="5"/>
      <c r="E5" s="62" t="s">
        <v>75</v>
      </c>
      <c r="F5" s="62"/>
      <c r="G5" s="62"/>
      <c r="H5" s="62"/>
      <c r="I5" s="5"/>
      <c r="J5" s="5"/>
      <c r="K5" s="11"/>
    </row>
    <row r="6" spans="1:11" x14ac:dyDescent="0.3">
      <c r="A6" s="13" t="s">
        <v>76</v>
      </c>
      <c r="B6" s="14">
        <f>[1]BDI!E22</f>
        <v>0.24001516296343395</v>
      </c>
      <c r="C6" s="5"/>
      <c r="D6" s="5"/>
      <c r="E6" s="5"/>
      <c r="F6" s="5"/>
      <c r="G6" s="5"/>
      <c r="H6" s="5"/>
      <c r="I6" s="5"/>
      <c r="J6" s="5"/>
      <c r="K6" s="11"/>
    </row>
    <row r="7" spans="1:11" ht="45" customHeight="1" x14ac:dyDescent="0.3">
      <c r="A7" s="63" t="s">
        <v>77</v>
      </c>
      <c r="B7" s="64"/>
      <c r="C7" s="64"/>
      <c r="D7" s="15"/>
      <c r="E7" s="15"/>
      <c r="F7" s="15"/>
      <c r="G7" s="15"/>
      <c r="H7" s="15"/>
      <c r="I7" s="15"/>
      <c r="J7" s="15"/>
      <c r="K7" s="16"/>
    </row>
    <row r="8" spans="1:11" ht="4.9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9.95" customHeight="1" x14ac:dyDescent="0.3">
      <c r="A9" s="21" t="s">
        <v>0</v>
      </c>
      <c r="B9" s="21" t="s">
        <v>1</v>
      </c>
      <c r="C9" s="21" t="s">
        <v>2</v>
      </c>
      <c r="D9" s="21" t="s">
        <v>3</v>
      </c>
      <c r="E9" s="22" t="s">
        <v>4</v>
      </c>
      <c r="F9" s="21" t="s">
        <v>5</v>
      </c>
      <c r="G9" s="21" t="s">
        <v>6</v>
      </c>
      <c r="H9" s="23" t="s">
        <v>7</v>
      </c>
      <c r="I9" s="23" t="s">
        <v>8</v>
      </c>
      <c r="J9" s="23" t="s">
        <v>9</v>
      </c>
      <c r="K9" s="23" t="s">
        <v>10</v>
      </c>
    </row>
    <row r="10" spans="1:11" ht="15.6" x14ac:dyDescent="0.3">
      <c r="A10" s="58" t="s">
        <v>11</v>
      </c>
      <c r="B10" s="58"/>
      <c r="C10" s="58"/>
      <c r="D10" s="58"/>
      <c r="E10" s="59" t="s">
        <v>12</v>
      </c>
      <c r="F10" s="59"/>
      <c r="G10" s="59"/>
      <c r="H10" s="59"/>
      <c r="I10" s="59"/>
      <c r="J10" s="59"/>
      <c r="K10" s="19">
        <f>SUM(K11:K13)</f>
        <v>4783.5433379266133</v>
      </c>
    </row>
    <row r="11" spans="1:11" ht="28.8" x14ac:dyDescent="0.3">
      <c r="A11" s="2" t="s">
        <v>13</v>
      </c>
      <c r="B11" s="2" t="s">
        <v>14</v>
      </c>
      <c r="C11" s="2" t="s">
        <v>15</v>
      </c>
      <c r="D11" s="2">
        <v>103689</v>
      </c>
      <c r="E11" s="3" t="s">
        <v>16</v>
      </c>
      <c r="F11" s="20" t="s">
        <v>17</v>
      </c>
      <c r="G11" s="2">
        <v>4.5</v>
      </c>
      <c r="H11" s="4">
        <v>462.32</v>
      </c>
      <c r="I11" s="4">
        <v>573.27</v>
      </c>
      <c r="J11" s="4">
        <f>H11*G11</f>
        <v>2080.44</v>
      </c>
      <c r="K11" s="4">
        <f>I11*G11</f>
        <v>2579.7150000000001</v>
      </c>
    </row>
    <row r="12" spans="1:11" ht="28.8" x14ac:dyDescent="0.3">
      <c r="A12" s="2" t="s">
        <v>114</v>
      </c>
      <c r="B12" s="2" t="s">
        <v>14</v>
      </c>
      <c r="C12" s="2" t="s">
        <v>15</v>
      </c>
      <c r="D12" s="2">
        <v>97626</v>
      </c>
      <c r="E12" s="3" t="s">
        <v>115</v>
      </c>
      <c r="F12" s="20" t="s">
        <v>46</v>
      </c>
      <c r="G12" s="2">
        <v>0.495</v>
      </c>
      <c r="H12" s="4">
        <v>640.94000000000005</v>
      </c>
      <c r="I12" s="4">
        <v>794.76</v>
      </c>
      <c r="J12" s="4">
        <f>H12*G12</f>
        <v>317.26530000000002</v>
      </c>
      <c r="K12" s="4">
        <f>I12*G12</f>
        <v>393.40620000000001</v>
      </c>
    </row>
    <row r="13" spans="1:11" x14ac:dyDescent="0.3">
      <c r="A13" s="2" t="s">
        <v>116</v>
      </c>
      <c r="B13" s="51" t="s">
        <v>150</v>
      </c>
      <c r="C13" s="2"/>
      <c r="D13" s="2"/>
      <c r="E13" s="52" t="s">
        <v>126</v>
      </c>
      <c r="F13" s="20" t="s">
        <v>127</v>
      </c>
      <c r="G13" s="2">
        <v>1</v>
      </c>
      <c r="H13" s="4">
        <v>1460</v>
      </c>
      <c r="I13" s="4">
        <f>H13*(1+$B$6)</f>
        <v>1810.4221379266135</v>
      </c>
      <c r="J13" s="4">
        <f>H13*G13</f>
        <v>1460</v>
      </c>
      <c r="K13" s="4">
        <f>I13*G13</f>
        <v>1810.4221379266135</v>
      </c>
    </row>
    <row r="14" spans="1:1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5" spans="1:11" ht="15.6" x14ac:dyDescent="0.3">
      <c r="A15" s="58" t="s">
        <v>18</v>
      </c>
      <c r="B15" s="58"/>
      <c r="C15" s="58"/>
      <c r="D15" s="58"/>
      <c r="E15" s="59" t="s">
        <v>19</v>
      </c>
      <c r="F15" s="59"/>
      <c r="G15" s="59"/>
      <c r="H15" s="59"/>
      <c r="I15" s="59"/>
      <c r="J15" s="59"/>
      <c r="K15" s="19">
        <f>SUM(K16)</f>
        <v>1346.4</v>
      </c>
    </row>
    <row r="16" spans="1:11" x14ac:dyDescent="0.3">
      <c r="A16" s="2" t="s">
        <v>20</v>
      </c>
      <c r="B16" s="2" t="s">
        <v>14</v>
      </c>
      <c r="C16" s="2" t="s">
        <v>15</v>
      </c>
      <c r="D16" s="2">
        <v>98557</v>
      </c>
      <c r="E16" s="3" t="s">
        <v>21</v>
      </c>
      <c r="F16" s="20" t="s">
        <v>17</v>
      </c>
      <c r="G16" s="2">
        <v>22.5</v>
      </c>
      <c r="H16" s="4">
        <v>48.26</v>
      </c>
      <c r="I16" s="4">
        <v>59.84</v>
      </c>
      <c r="J16" s="4">
        <f>H16*G16</f>
        <v>1085.8499999999999</v>
      </c>
      <c r="K16" s="4">
        <f>I16*G16</f>
        <v>1346.4</v>
      </c>
    </row>
    <row r="17" spans="1:11" x14ac:dyDescent="0.3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5.6" x14ac:dyDescent="0.3">
      <c r="A18" s="58" t="s">
        <v>22</v>
      </c>
      <c r="B18" s="58"/>
      <c r="C18" s="58"/>
      <c r="D18" s="58"/>
      <c r="E18" s="59" t="s">
        <v>23</v>
      </c>
      <c r="F18" s="59"/>
      <c r="G18" s="59"/>
      <c r="H18" s="59"/>
      <c r="I18" s="59"/>
      <c r="J18" s="59"/>
      <c r="K18" s="19">
        <f>SUM(K19:K20)</f>
        <v>2233.0740000000001</v>
      </c>
    </row>
    <row r="19" spans="1:11" ht="28.8" x14ac:dyDescent="0.3">
      <c r="A19" s="2" t="s">
        <v>24</v>
      </c>
      <c r="B19" s="2" t="s">
        <v>14</v>
      </c>
      <c r="C19" s="2" t="s">
        <v>25</v>
      </c>
      <c r="D19" s="2">
        <v>105033</v>
      </c>
      <c r="E19" s="3" t="s">
        <v>26</v>
      </c>
      <c r="F19" s="20" t="s">
        <v>27</v>
      </c>
      <c r="G19" s="2">
        <v>30</v>
      </c>
      <c r="H19" s="4">
        <v>53.15</v>
      </c>
      <c r="I19" s="4">
        <v>65.900000000000006</v>
      </c>
      <c r="J19" s="4">
        <f>H19*G19</f>
        <v>1594.5</v>
      </c>
      <c r="K19" s="4">
        <f>I19*G19</f>
        <v>1977.0000000000002</v>
      </c>
    </row>
    <row r="20" spans="1:11" ht="28.8" x14ac:dyDescent="0.3">
      <c r="A20" s="2" t="s">
        <v>28</v>
      </c>
      <c r="B20" s="2" t="s">
        <v>14</v>
      </c>
      <c r="C20" s="2" t="s">
        <v>15</v>
      </c>
      <c r="D20" s="2">
        <v>92760</v>
      </c>
      <c r="E20" s="3" t="s">
        <v>29</v>
      </c>
      <c r="F20" s="20" t="s">
        <v>30</v>
      </c>
      <c r="G20" s="2">
        <v>14.7</v>
      </c>
      <c r="H20" s="4">
        <v>14.05</v>
      </c>
      <c r="I20" s="4">
        <v>17.420000000000002</v>
      </c>
      <c r="J20" s="4">
        <f>H20*G20</f>
        <v>206.535</v>
      </c>
      <c r="K20" s="4">
        <f>I20*G20</f>
        <v>256.07400000000001</v>
      </c>
    </row>
    <row r="21" spans="1:11" x14ac:dyDescent="0.3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15.6" x14ac:dyDescent="0.3">
      <c r="A22" s="58" t="s">
        <v>31</v>
      </c>
      <c r="B22" s="58"/>
      <c r="C22" s="58"/>
      <c r="D22" s="58"/>
      <c r="E22" s="59" t="s">
        <v>32</v>
      </c>
      <c r="F22" s="59" t="s">
        <v>33</v>
      </c>
      <c r="G22" s="59"/>
      <c r="H22" s="59"/>
      <c r="I22" s="59"/>
      <c r="J22" s="59"/>
      <c r="K22" s="19">
        <f>SUM(K23:K24)</f>
        <v>10466.879999999999</v>
      </c>
    </row>
    <row r="23" spans="1:11" ht="28.8" x14ac:dyDescent="0.3">
      <c r="A23" s="2" t="s">
        <v>34</v>
      </c>
      <c r="B23" s="2" t="s">
        <v>14</v>
      </c>
      <c r="C23" s="2" t="s">
        <v>15</v>
      </c>
      <c r="D23" s="2">
        <v>89470</v>
      </c>
      <c r="E23" s="3" t="s">
        <v>35</v>
      </c>
      <c r="F23" s="20" t="s">
        <v>17</v>
      </c>
      <c r="G23" s="2">
        <v>48</v>
      </c>
      <c r="H23" s="4">
        <v>115.54</v>
      </c>
      <c r="I23" s="4">
        <v>143.26</v>
      </c>
      <c r="J23" s="4">
        <f>H23*G23</f>
        <v>5545.92</v>
      </c>
      <c r="K23" s="4">
        <f>I23*G23</f>
        <v>6876.48</v>
      </c>
    </row>
    <row r="24" spans="1:11" x14ac:dyDescent="0.3">
      <c r="A24" s="2" t="s">
        <v>36</v>
      </c>
      <c r="B24" s="2" t="s">
        <v>14</v>
      </c>
      <c r="C24" s="2" t="s">
        <v>15</v>
      </c>
      <c r="D24" s="2">
        <v>98557</v>
      </c>
      <c r="E24" s="3" t="s">
        <v>21</v>
      </c>
      <c r="F24" s="20" t="s">
        <v>17</v>
      </c>
      <c r="G24" s="2">
        <v>60</v>
      </c>
      <c r="H24" s="4">
        <v>48.26</v>
      </c>
      <c r="I24" s="4">
        <v>59.84</v>
      </c>
      <c r="J24" s="4">
        <f>H24*G24</f>
        <v>2895.6</v>
      </c>
      <c r="K24" s="4">
        <f>I24*G24</f>
        <v>3590.4</v>
      </c>
    </row>
    <row r="25" spans="1:11" x14ac:dyDescent="0.3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pans="1:11" ht="15.6" x14ac:dyDescent="0.3">
      <c r="A26" s="58" t="s">
        <v>37</v>
      </c>
      <c r="B26" s="58"/>
      <c r="C26" s="58"/>
      <c r="D26" s="58"/>
      <c r="E26" s="59" t="s">
        <v>38</v>
      </c>
      <c r="F26" s="59" t="s">
        <v>39</v>
      </c>
      <c r="G26" s="59"/>
      <c r="H26" s="59"/>
      <c r="I26" s="59"/>
      <c r="J26" s="59"/>
      <c r="K26" s="19">
        <f>SUM(K27:K29)</f>
        <v>5399.6544000000004</v>
      </c>
    </row>
    <row r="27" spans="1:11" ht="28.8" x14ac:dyDescent="0.3">
      <c r="A27" s="2" t="s">
        <v>40</v>
      </c>
      <c r="B27" s="2" t="s">
        <v>14</v>
      </c>
      <c r="C27" s="2" t="s">
        <v>15</v>
      </c>
      <c r="D27" s="2">
        <v>87879</v>
      </c>
      <c r="E27" s="3" t="s">
        <v>41</v>
      </c>
      <c r="F27" s="20" t="s">
        <v>17</v>
      </c>
      <c r="G27" s="2">
        <v>54</v>
      </c>
      <c r="H27" s="4">
        <v>5.0199999999999996</v>
      </c>
      <c r="I27" s="4">
        <v>6.22</v>
      </c>
      <c r="J27" s="4">
        <f>H27*G27</f>
        <v>271.08</v>
      </c>
      <c r="K27" s="4">
        <f>I27*G27</f>
        <v>335.88</v>
      </c>
    </row>
    <row r="28" spans="1:11" ht="43.2" x14ac:dyDescent="0.3">
      <c r="A28" s="2" t="s">
        <v>42</v>
      </c>
      <c r="B28" s="2" t="s">
        <v>14</v>
      </c>
      <c r="C28" s="2" t="s">
        <v>15</v>
      </c>
      <c r="D28" s="2">
        <v>87777</v>
      </c>
      <c r="E28" s="3" t="s">
        <v>43</v>
      </c>
      <c r="F28" s="20" t="s">
        <v>17</v>
      </c>
      <c r="G28" s="2">
        <v>54</v>
      </c>
      <c r="H28" s="4">
        <v>62.1</v>
      </c>
      <c r="I28" s="4">
        <v>77</v>
      </c>
      <c r="J28" s="4">
        <f>H28*G28</f>
        <v>3353.4</v>
      </c>
      <c r="K28" s="4">
        <f>I28*G28</f>
        <v>4158</v>
      </c>
    </row>
    <row r="29" spans="1:11" ht="43.2" x14ac:dyDescent="0.3">
      <c r="A29" s="2" t="s">
        <v>44</v>
      </c>
      <c r="B29" s="2" t="s">
        <v>14</v>
      </c>
      <c r="C29" s="2" t="s">
        <v>15</v>
      </c>
      <c r="D29" s="2">
        <v>87286</v>
      </c>
      <c r="E29" s="3" t="s">
        <v>45</v>
      </c>
      <c r="F29" s="20" t="s">
        <v>46</v>
      </c>
      <c r="G29" s="2">
        <v>1.08</v>
      </c>
      <c r="H29" s="4">
        <v>676.36</v>
      </c>
      <c r="I29" s="4">
        <v>838.68</v>
      </c>
      <c r="J29" s="4">
        <f>H29*G29</f>
        <v>730.4688000000001</v>
      </c>
      <c r="K29" s="4">
        <f>I29*G29</f>
        <v>905.77440000000001</v>
      </c>
    </row>
    <row r="30" spans="1:11" x14ac:dyDescent="0.3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pans="1:11" ht="15.6" x14ac:dyDescent="0.3">
      <c r="A31" s="58" t="s">
        <v>47</v>
      </c>
      <c r="B31" s="58"/>
      <c r="C31" s="58"/>
      <c r="D31" s="58"/>
      <c r="E31" s="59" t="s">
        <v>48</v>
      </c>
      <c r="F31" s="59" t="s">
        <v>49</v>
      </c>
      <c r="G31" s="59"/>
      <c r="H31" s="59"/>
      <c r="I31" s="59"/>
      <c r="J31" s="59"/>
      <c r="K31" s="19">
        <f>SUM(K32:K38)</f>
        <v>35669.664400000001</v>
      </c>
    </row>
    <row r="32" spans="1:11" ht="28.8" x14ac:dyDescent="0.3">
      <c r="A32" s="2" t="s">
        <v>50</v>
      </c>
      <c r="B32" s="2" t="s">
        <v>14</v>
      </c>
      <c r="C32" s="2" t="s">
        <v>15</v>
      </c>
      <c r="D32" s="2">
        <v>88495</v>
      </c>
      <c r="E32" s="3" t="s">
        <v>51</v>
      </c>
      <c r="F32" s="20" t="s">
        <v>17</v>
      </c>
      <c r="G32" s="2">
        <v>80.400000000000006</v>
      </c>
      <c r="H32" s="4">
        <v>13.13</v>
      </c>
      <c r="I32" s="4">
        <v>16.28</v>
      </c>
      <c r="J32" s="4">
        <f t="shared" ref="J32:J37" si="0">H32*G32</f>
        <v>1055.652</v>
      </c>
      <c r="K32" s="4">
        <f t="shared" ref="K32:K37" si="1">I32*G32</f>
        <v>1308.9120000000003</v>
      </c>
    </row>
    <row r="33" spans="1:11" x14ac:dyDescent="0.3">
      <c r="A33" s="2" t="s">
        <v>52</v>
      </c>
      <c r="B33" s="2" t="s">
        <v>14</v>
      </c>
      <c r="C33" s="2" t="s">
        <v>15</v>
      </c>
      <c r="D33" s="2">
        <v>88485</v>
      </c>
      <c r="E33" s="3" t="s">
        <v>53</v>
      </c>
      <c r="F33" s="20" t="s">
        <v>17</v>
      </c>
      <c r="G33" s="2">
        <v>80.400000000000006</v>
      </c>
      <c r="H33" s="4">
        <v>3.9</v>
      </c>
      <c r="I33" s="4">
        <v>4.83</v>
      </c>
      <c r="J33" s="4">
        <f t="shared" si="0"/>
        <v>313.56</v>
      </c>
      <c r="K33" s="4">
        <f t="shared" si="1"/>
        <v>388.33200000000005</v>
      </c>
    </row>
    <row r="34" spans="1:11" ht="28.8" x14ac:dyDescent="0.3">
      <c r="A34" s="2" t="s">
        <v>54</v>
      </c>
      <c r="B34" s="2" t="s">
        <v>14</v>
      </c>
      <c r="C34" s="2" t="s">
        <v>15</v>
      </c>
      <c r="D34" s="2">
        <v>95626</v>
      </c>
      <c r="E34" s="3" t="s">
        <v>55</v>
      </c>
      <c r="F34" s="20" t="s">
        <v>17</v>
      </c>
      <c r="G34" s="2">
        <v>80.400000000000006</v>
      </c>
      <c r="H34" s="4">
        <v>16.940000000000001</v>
      </c>
      <c r="I34" s="4">
        <v>21</v>
      </c>
      <c r="J34" s="4">
        <f t="shared" si="0"/>
        <v>1361.9760000000001</v>
      </c>
      <c r="K34" s="4">
        <f t="shared" si="1"/>
        <v>1688.4</v>
      </c>
    </row>
    <row r="35" spans="1:11" x14ac:dyDescent="0.3">
      <c r="A35" s="2" t="s">
        <v>56</v>
      </c>
      <c r="B35" s="2" t="s">
        <v>14</v>
      </c>
      <c r="C35" s="2" t="s">
        <v>15</v>
      </c>
      <c r="D35" s="2">
        <v>102488</v>
      </c>
      <c r="E35" s="3" t="s">
        <v>57</v>
      </c>
      <c r="F35" s="20" t="s">
        <v>17</v>
      </c>
      <c r="G35" s="2">
        <v>730.48</v>
      </c>
      <c r="H35" s="4">
        <v>3.89</v>
      </c>
      <c r="I35" s="4">
        <v>4.82</v>
      </c>
      <c r="J35" s="4">
        <f t="shared" si="0"/>
        <v>2841.5672</v>
      </c>
      <c r="K35" s="4">
        <f t="shared" si="1"/>
        <v>3520.9136000000003</v>
      </c>
    </row>
    <row r="36" spans="1:11" ht="28.8" x14ac:dyDescent="0.3">
      <c r="A36" s="2" t="s">
        <v>58</v>
      </c>
      <c r="B36" s="2" t="s">
        <v>14</v>
      </c>
      <c r="C36" s="2" t="s">
        <v>15</v>
      </c>
      <c r="D36" s="2">
        <v>102492</v>
      </c>
      <c r="E36" s="3" t="s">
        <v>59</v>
      </c>
      <c r="F36" s="20" t="s">
        <v>17</v>
      </c>
      <c r="G36" s="2">
        <v>730.48</v>
      </c>
      <c r="H36" s="4">
        <v>28.44</v>
      </c>
      <c r="I36" s="4">
        <v>35.26</v>
      </c>
      <c r="J36" s="4">
        <f t="shared" si="0"/>
        <v>20774.851200000001</v>
      </c>
      <c r="K36" s="4">
        <f t="shared" si="1"/>
        <v>25756.7248</v>
      </c>
    </row>
    <row r="37" spans="1:11" ht="43.2" x14ac:dyDescent="0.3">
      <c r="A37" s="2" t="s">
        <v>60</v>
      </c>
      <c r="B37" s="2" t="s">
        <v>14</v>
      </c>
      <c r="C37" s="2" t="s">
        <v>15</v>
      </c>
      <c r="D37" s="2">
        <v>100745</v>
      </c>
      <c r="E37" s="3" t="s">
        <v>61</v>
      </c>
      <c r="F37" s="20" t="s">
        <v>17</v>
      </c>
      <c r="G37" s="2">
        <v>62.47</v>
      </c>
      <c r="H37" s="4">
        <v>27.18</v>
      </c>
      <c r="I37" s="4">
        <v>33.700000000000003</v>
      </c>
      <c r="J37" s="4">
        <f t="shared" si="0"/>
        <v>1697.9346</v>
      </c>
      <c r="K37" s="4">
        <f t="shared" si="1"/>
        <v>2105.239</v>
      </c>
    </row>
    <row r="38" spans="1:11" ht="28.8" x14ac:dyDescent="0.3">
      <c r="A38" s="2" t="s">
        <v>122</v>
      </c>
      <c r="B38" s="2" t="s">
        <v>14</v>
      </c>
      <c r="C38" s="2" t="s">
        <v>15</v>
      </c>
      <c r="D38" s="2">
        <v>102504</v>
      </c>
      <c r="E38" s="3" t="s">
        <v>68</v>
      </c>
      <c r="F38" s="20" t="s">
        <v>27</v>
      </c>
      <c r="G38" s="2">
        <v>66.900000000000006</v>
      </c>
      <c r="H38" s="4">
        <v>10.87</v>
      </c>
      <c r="I38" s="4">
        <v>13.47</v>
      </c>
      <c r="J38" s="4">
        <f>H38*G38</f>
        <v>727.20299999999997</v>
      </c>
      <c r="K38" s="4">
        <f>I38*G38</f>
        <v>901.14300000000014</v>
      </c>
    </row>
    <row r="39" spans="1:11" x14ac:dyDescent="0.3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15.6" x14ac:dyDescent="0.3">
      <c r="A40" s="58">
        <v>7</v>
      </c>
      <c r="B40" s="58"/>
      <c r="C40" s="58"/>
      <c r="D40" s="58"/>
      <c r="E40" s="59" t="s">
        <v>62</v>
      </c>
      <c r="F40" s="59" t="s">
        <v>63</v>
      </c>
      <c r="G40" s="59"/>
      <c r="H40" s="59"/>
      <c r="I40" s="59"/>
      <c r="J40" s="59"/>
      <c r="K40" s="19">
        <f>SUM(K41)</f>
        <v>13721.5355</v>
      </c>
    </row>
    <row r="41" spans="1:11" ht="57.6" x14ac:dyDescent="0.3">
      <c r="A41" s="2" t="s">
        <v>123</v>
      </c>
      <c r="B41" s="2" t="s">
        <v>14</v>
      </c>
      <c r="C41" s="2" t="s">
        <v>15</v>
      </c>
      <c r="D41" s="2">
        <v>102363</v>
      </c>
      <c r="E41" s="3" t="s">
        <v>64</v>
      </c>
      <c r="F41" s="20" t="s">
        <v>17</v>
      </c>
      <c r="G41" s="2">
        <v>62.47</v>
      </c>
      <c r="H41" s="4">
        <v>177.14</v>
      </c>
      <c r="I41" s="4">
        <v>219.65</v>
      </c>
      <c r="J41" s="4">
        <f>H41*G41</f>
        <v>11065.935799999999</v>
      </c>
      <c r="K41" s="4">
        <f>I41*G41</f>
        <v>13721.5355</v>
      </c>
    </row>
    <row r="42" spans="1:11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 ht="15.6" x14ac:dyDescent="0.3">
      <c r="A43" s="58">
        <v>8</v>
      </c>
      <c r="B43" s="58"/>
      <c r="C43" s="58"/>
      <c r="D43" s="58"/>
      <c r="E43" s="59" t="s">
        <v>65</v>
      </c>
      <c r="F43" s="59" t="s">
        <v>66</v>
      </c>
      <c r="G43" s="59"/>
      <c r="H43" s="59"/>
      <c r="I43" s="59"/>
      <c r="J43" s="59"/>
      <c r="K43" s="19">
        <f>SUM(K44)</f>
        <v>41314.788</v>
      </c>
    </row>
    <row r="44" spans="1:11" ht="43.2" x14ac:dyDescent="0.3">
      <c r="A44" s="2" t="s">
        <v>124</v>
      </c>
      <c r="B44" s="2" t="s">
        <v>14</v>
      </c>
      <c r="C44" s="2" t="s">
        <v>15</v>
      </c>
      <c r="D44" s="2">
        <v>99839</v>
      </c>
      <c r="E44" s="3" t="s">
        <v>67</v>
      </c>
      <c r="F44" s="20" t="s">
        <v>27</v>
      </c>
      <c r="G44" s="2">
        <v>65.7</v>
      </c>
      <c r="H44" s="4">
        <v>507.13</v>
      </c>
      <c r="I44" s="4">
        <v>628.84</v>
      </c>
      <c r="J44" s="4">
        <f>H44*G44</f>
        <v>33318.440999999999</v>
      </c>
      <c r="K44" s="4">
        <f>I44*G44</f>
        <v>41314.788</v>
      </c>
    </row>
    <row r="45" spans="1:11" x14ac:dyDescent="0.3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x14ac:dyDescent="0.3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5.6" x14ac:dyDescent="0.3">
      <c r="A47" s="58">
        <v>9</v>
      </c>
      <c r="B47" s="58"/>
      <c r="C47" s="58"/>
      <c r="D47" s="58"/>
      <c r="E47" s="59" t="s">
        <v>69</v>
      </c>
      <c r="F47" s="59" t="s">
        <v>70</v>
      </c>
      <c r="G47" s="59"/>
      <c r="H47" s="59"/>
      <c r="I47" s="59"/>
      <c r="J47" s="59"/>
      <c r="K47" s="19">
        <f>SUM(K48:K50)</f>
        <v>2934.3966819399293</v>
      </c>
    </row>
    <row r="48" spans="1:11" x14ac:dyDescent="0.3">
      <c r="A48" s="2" t="s">
        <v>125</v>
      </c>
      <c r="B48" s="51" t="s">
        <v>146</v>
      </c>
      <c r="C48" s="2"/>
      <c r="D48" s="2"/>
      <c r="E48" s="52" t="s">
        <v>118</v>
      </c>
      <c r="F48" s="53" t="s">
        <v>155</v>
      </c>
      <c r="G48" s="2">
        <v>10</v>
      </c>
      <c r="H48" s="4">
        <v>43.67</v>
      </c>
      <c r="I48" s="4">
        <f>H48*(1+$B$6)</f>
        <v>54.151462166613165</v>
      </c>
      <c r="J48" s="4">
        <f>H48*G48</f>
        <v>436.70000000000005</v>
      </c>
      <c r="K48" s="4">
        <f>I48*G48</f>
        <v>541.51462166613169</v>
      </c>
    </row>
    <row r="49" spans="1:12" x14ac:dyDescent="0.3">
      <c r="A49" s="2" t="s">
        <v>156</v>
      </c>
      <c r="B49" s="51" t="s">
        <v>146</v>
      </c>
      <c r="C49" s="2"/>
      <c r="D49" s="2"/>
      <c r="E49" s="52" t="s">
        <v>119</v>
      </c>
      <c r="F49" s="46" t="s">
        <v>127</v>
      </c>
      <c r="G49" s="2">
        <v>14</v>
      </c>
      <c r="H49" s="4">
        <v>73.33</v>
      </c>
      <c r="I49" s="4">
        <f t="shared" ref="I49:I50" si="2">H49*(1+$B$6)</f>
        <v>90.930311900108606</v>
      </c>
      <c r="J49" s="4">
        <f>H49*G49</f>
        <v>1026.6199999999999</v>
      </c>
      <c r="K49" s="4">
        <f>I49*G49</f>
        <v>1273.0243666015206</v>
      </c>
    </row>
    <row r="50" spans="1:12" x14ac:dyDescent="0.3">
      <c r="A50" s="2" t="s">
        <v>157</v>
      </c>
      <c r="B50" s="51" t="s">
        <v>146</v>
      </c>
      <c r="C50" s="2"/>
      <c r="D50" s="2"/>
      <c r="E50" s="52" t="s">
        <v>120</v>
      </c>
      <c r="F50" s="53" t="s">
        <v>127</v>
      </c>
      <c r="G50" s="2">
        <v>11</v>
      </c>
      <c r="H50" s="4">
        <v>82.1</v>
      </c>
      <c r="I50" s="4">
        <f t="shared" si="2"/>
        <v>101.80524487929792</v>
      </c>
      <c r="J50" s="4">
        <f>H50*G50</f>
        <v>903.09999999999991</v>
      </c>
      <c r="K50" s="4">
        <f>I50*G50</f>
        <v>1119.857693672277</v>
      </c>
    </row>
    <row r="51" spans="1:12" x14ac:dyDescent="0.3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2" ht="15.6" x14ac:dyDescent="0.3">
      <c r="A52" s="58">
        <v>10</v>
      </c>
      <c r="B52" s="58"/>
      <c r="C52" s="58"/>
      <c r="D52" s="58"/>
      <c r="E52" s="59" t="s">
        <v>71</v>
      </c>
      <c r="F52" s="59" t="s">
        <v>72</v>
      </c>
      <c r="G52" s="59"/>
      <c r="H52" s="59"/>
      <c r="I52" s="59"/>
      <c r="J52" s="59"/>
      <c r="K52" s="19">
        <f>SUM(K53:K54)</f>
        <v>3630.4856</v>
      </c>
    </row>
    <row r="53" spans="1:12" x14ac:dyDescent="0.3">
      <c r="A53" s="2" t="s">
        <v>117</v>
      </c>
      <c r="B53" s="2" t="s">
        <v>14</v>
      </c>
      <c r="C53" s="2" t="s">
        <v>15</v>
      </c>
      <c r="D53" s="2">
        <v>99811</v>
      </c>
      <c r="E53" s="3" t="s">
        <v>73</v>
      </c>
      <c r="F53" s="20" t="s">
        <v>17</v>
      </c>
      <c r="G53" s="2">
        <v>730.48</v>
      </c>
      <c r="H53" s="4">
        <v>4.01</v>
      </c>
      <c r="I53" s="4">
        <v>4.97</v>
      </c>
      <c r="J53" s="4">
        <f>H53*G53</f>
        <v>2929.2248</v>
      </c>
      <c r="K53" s="4">
        <f>I53*G53</f>
        <v>3630.4856</v>
      </c>
    </row>
    <row r="54" spans="1:12" x14ac:dyDescent="0.3">
      <c r="A54" s="2"/>
      <c r="B54" s="2"/>
      <c r="C54" s="2"/>
      <c r="D54" s="2"/>
      <c r="E54" s="39"/>
      <c r="F54" s="20"/>
      <c r="G54" s="2"/>
      <c r="H54" s="4"/>
      <c r="I54" s="4"/>
      <c r="J54" s="4"/>
      <c r="K54" s="4"/>
    </row>
    <row r="55" spans="1:12" x14ac:dyDescent="0.3">
      <c r="E55" s="17"/>
      <c r="H55" s="18"/>
      <c r="I55" s="18"/>
      <c r="J55" s="18"/>
      <c r="K55" s="18"/>
    </row>
    <row r="56" spans="1:12" ht="15.6" x14ac:dyDescent="0.3">
      <c r="E56" s="17"/>
      <c r="H56" s="18"/>
      <c r="I56" s="60" t="s">
        <v>9</v>
      </c>
      <c r="J56" s="61"/>
      <c r="K56" s="40">
        <f>J11+J12+J13+J16+J19+J20+J23+J24+J27+J28+J29+J32+J33+J34+J35+J36+J37+J41+J44+J48+J49+J50+J53+J54+J38</f>
        <v>97993.824699999997</v>
      </c>
      <c r="L56" s="24"/>
    </row>
    <row r="57" spans="1:12" ht="15.6" x14ac:dyDescent="0.3">
      <c r="E57" s="17"/>
      <c r="H57" s="18"/>
      <c r="I57" s="60" t="s">
        <v>74</v>
      </c>
      <c r="J57" s="61"/>
      <c r="K57" s="40">
        <f>K58-K56</f>
        <v>23506.597219866555</v>
      </c>
    </row>
    <row r="58" spans="1:12" ht="15.6" x14ac:dyDescent="0.3">
      <c r="E58" s="17"/>
      <c r="H58" s="18"/>
      <c r="I58" s="55" t="s">
        <v>10</v>
      </c>
      <c r="J58" s="56"/>
      <c r="K58" s="41">
        <f>K10+K15+K18+K22+K26+K31+K40+K43+K47+K52</f>
        <v>121500.42191986655</v>
      </c>
      <c r="L58" s="24"/>
    </row>
    <row r="59" spans="1:12" x14ac:dyDescent="0.3">
      <c r="E59" s="17"/>
      <c r="H59" s="18"/>
      <c r="I59" s="18"/>
      <c r="J59" s="18"/>
      <c r="K59" s="18"/>
    </row>
    <row r="60" spans="1:12" ht="15.6" x14ac:dyDescent="0.3">
      <c r="E60" s="17"/>
      <c r="H60" s="18"/>
      <c r="I60" s="44" t="s">
        <v>121</v>
      </c>
      <c r="K60" s="24"/>
    </row>
    <row r="61" spans="1:12" x14ac:dyDescent="0.3">
      <c r="E61"/>
      <c r="F61"/>
      <c r="G61"/>
    </row>
    <row r="62" spans="1:12" x14ac:dyDescent="0.3">
      <c r="G62" t="s">
        <v>109</v>
      </c>
    </row>
    <row r="63" spans="1:12" x14ac:dyDescent="0.3">
      <c r="G63" t="s">
        <v>111</v>
      </c>
      <c r="I63" t="s">
        <v>110</v>
      </c>
    </row>
    <row r="64" spans="1:12" x14ac:dyDescent="0.3">
      <c r="G64" t="s">
        <v>113</v>
      </c>
      <c r="I64" t="s">
        <v>112</v>
      </c>
    </row>
    <row r="65" spans="5:7" x14ac:dyDescent="0.3">
      <c r="E65"/>
      <c r="F65"/>
      <c r="G65"/>
    </row>
  </sheetData>
  <sheetProtection formatCells="0" formatColumns="0" formatRows="0" insertColumns="0" insertRows="0" insertHyperlinks="0" deleteColumns="0" deleteRows="0" sort="0" autoFilter="0" pivotTables="0"/>
  <autoFilter ref="A9:K9" xr:uid="{00000000-0009-0000-0000-000000000000}"/>
  <mergeCells count="35">
    <mergeCell ref="A40:D40"/>
    <mergeCell ref="E40:J40"/>
    <mergeCell ref="A30:K30"/>
    <mergeCell ref="A31:D31"/>
    <mergeCell ref="E31:J31"/>
    <mergeCell ref="A39:K39"/>
    <mergeCell ref="A22:D22"/>
    <mergeCell ref="E22:J22"/>
    <mergeCell ref="A25:K25"/>
    <mergeCell ref="A26:D26"/>
    <mergeCell ref="E26:J26"/>
    <mergeCell ref="E5:H5"/>
    <mergeCell ref="A17:K17"/>
    <mergeCell ref="A21:K21"/>
    <mergeCell ref="E18:J18"/>
    <mergeCell ref="A18:D18"/>
    <mergeCell ref="A7:C7"/>
    <mergeCell ref="E10:J10"/>
    <mergeCell ref="A14:K14"/>
    <mergeCell ref="E15:J15"/>
    <mergeCell ref="A10:D10"/>
    <mergeCell ref="A15:D15"/>
    <mergeCell ref="A46:K46"/>
    <mergeCell ref="A47:D47"/>
    <mergeCell ref="E47:J47"/>
    <mergeCell ref="A42:K42"/>
    <mergeCell ref="A43:D43"/>
    <mergeCell ref="E43:J43"/>
    <mergeCell ref="A45:K45"/>
    <mergeCell ref="I58:J58"/>
    <mergeCell ref="A51:K51"/>
    <mergeCell ref="A52:D52"/>
    <mergeCell ref="E52:J52"/>
    <mergeCell ref="I56:J56"/>
    <mergeCell ref="I57:J57"/>
  </mergeCells>
  <phoneticPr fontId="10" type="noConversion"/>
  <pageMargins left="0.23622047244094491" right="0.23622047244094491" top="0.35433070866141736" bottom="0.35433070866141736" header="0.31496062992125984" footer="0.31496062992125984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E585-F9AC-4374-9676-BF014893D061}">
  <dimension ref="B5:G32"/>
  <sheetViews>
    <sheetView topLeftCell="A19" workbookViewId="0">
      <selection activeCell="B33" sqref="B33"/>
    </sheetView>
  </sheetViews>
  <sheetFormatPr defaultRowHeight="14.4" x14ac:dyDescent="0.3"/>
  <cols>
    <col min="3" max="3" width="12.109375" bestFit="1" customWidth="1"/>
    <col min="4" max="4" width="21.88671875" bestFit="1" customWidth="1"/>
    <col min="5" max="5" width="16.5546875" bestFit="1" customWidth="1"/>
    <col min="6" max="6" width="17" bestFit="1" customWidth="1"/>
    <col min="7" max="7" width="10.5546875" bestFit="1" customWidth="1"/>
  </cols>
  <sheetData>
    <row r="5" spans="2:7" x14ac:dyDescent="0.3">
      <c r="B5" s="6"/>
      <c r="C5" s="6"/>
      <c r="D5" s="6"/>
      <c r="E5" s="6"/>
      <c r="F5" s="6"/>
    </row>
    <row r="6" spans="2:7" x14ac:dyDescent="0.3">
      <c r="B6" s="6"/>
      <c r="C6" s="6"/>
      <c r="D6" s="6"/>
      <c r="E6" s="6"/>
      <c r="F6" s="6"/>
    </row>
    <row r="7" spans="2:7" x14ac:dyDescent="0.3">
      <c r="B7" s="6"/>
      <c r="C7" s="6"/>
      <c r="D7" s="6"/>
      <c r="E7" s="6"/>
      <c r="F7" s="6"/>
    </row>
    <row r="8" spans="2:7" x14ac:dyDescent="0.3">
      <c r="B8" s="6"/>
      <c r="C8" s="6"/>
      <c r="D8" s="6"/>
      <c r="E8" s="6"/>
      <c r="F8" s="6"/>
    </row>
    <row r="9" spans="2:7" x14ac:dyDescent="0.3">
      <c r="B9" s="6"/>
      <c r="C9" s="6"/>
      <c r="D9" s="6"/>
      <c r="E9" s="6"/>
      <c r="F9" s="6"/>
    </row>
    <row r="10" spans="2:7" x14ac:dyDescent="0.3">
      <c r="B10" s="6"/>
      <c r="C10" s="50" t="s">
        <v>146</v>
      </c>
      <c r="D10" s="6"/>
      <c r="E10" s="6"/>
      <c r="F10" s="6"/>
    </row>
    <row r="11" spans="2:7" x14ac:dyDescent="0.3">
      <c r="B11" s="6"/>
      <c r="C11" s="6"/>
      <c r="D11" s="6"/>
      <c r="E11" s="6"/>
      <c r="F11" s="6"/>
    </row>
    <row r="12" spans="2:7" x14ac:dyDescent="0.3">
      <c r="B12" s="6"/>
      <c r="C12" s="6"/>
      <c r="D12" s="2" t="s">
        <v>145</v>
      </c>
      <c r="E12" s="2" t="s">
        <v>147</v>
      </c>
      <c r="F12" s="2" t="s">
        <v>148</v>
      </c>
      <c r="G12" s="34" t="s">
        <v>149</v>
      </c>
    </row>
    <row r="13" spans="2:7" ht="28.8" x14ac:dyDescent="0.3">
      <c r="B13" s="6"/>
      <c r="C13" s="54" t="s">
        <v>118</v>
      </c>
      <c r="D13" s="2">
        <v>80</v>
      </c>
      <c r="E13" s="2">
        <v>95</v>
      </c>
      <c r="F13" s="2">
        <v>71.3</v>
      </c>
      <c r="G13" s="34">
        <f>(D13+E13+F13)/3</f>
        <v>82.100000000000009</v>
      </c>
    </row>
    <row r="14" spans="2:7" x14ac:dyDescent="0.3">
      <c r="B14" s="6"/>
      <c r="C14" s="54" t="s">
        <v>119</v>
      </c>
      <c r="D14" s="2">
        <v>79</v>
      </c>
      <c r="E14" s="2">
        <v>79</v>
      </c>
      <c r="F14" s="2">
        <v>62</v>
      </c>
      <c r="G14" s="49">
        <f>(D14+E14+F14)/3</f>
        <v>73.333333333333329</v>
      </c>
    </row>
    <row r="15" spans="2:7" x14ac:dyDescent="0.3">
      <c r="B15" s="6"/>
      <c r="C15" s="54" t="s">
        <v>120</v>
      </c>
      <c r="D15" s="2">
        <v>45</v>
      </c>
      <c r="E15" s="2">
        <v>48</v>
      </c>
      <c r="F15" s="2">
        <v>38</v>
      </c>
      <c r="G15" s="49">
        <f>(D15+E15+F15)/3</f>
        <v>43.666666666666664</v>
      </c>
    </row>
    <row r="19" spans="3:7" x14ac:dyDescent="0.3">
      <c r="C19" s="50" t="s">
        <v>150</v>
      </c>
      <c r="D19" s="6"/>
      <c r="E19" s="6"/>
      <c r="F19" s="6"/>
    </row>
    <row r="20" spans="3:7" x14ac:dyDescent="0.3">
      <c r="C20" s="6"/>
      <c r="D20" s="6"/>
      <c r="E20" s="6"/>
      <c r="F20" s="6"/>
    </row>
    <row r="21" spans="3:7" x14ac:dyDescent="0.3">
      <c r="C21" s="6"/>
      <c r="D21" s="51" t="s">
        <v>152</v>
      </c>
      <c r="E21" s="51" t="s">
        <v>153</v>
      </c>
      <c r="F21" s="51" t="s">
        <v>154</v>
      </c>
      <c r="G21" s="34" t="s">
        <v>149</v>
      </c>
    </row>
    <row r="22" spans="3:7" ht="57.6" x14ac:dyDescent="0.3">
      <c r="C22" s="54" t="s">
        <v>151</v>
      </c>
      <c r="D22" s="2">
        <v>1700</v>
      </c>
      <c r="E22" s="2">
        <v>1430</v>
      </c>
      <c r="F22" s="2">
        <v>1250</v>
      </c>
      <c r="G22" s="34">
        <f>(D22+E22+F22)/3</f>
        <v>1460</v>
      </c>
    </row>
    <row r="27" spans="3:7" x14ac:dyDescent="0.3">
      <c r="F27" s="45" t="s">
        <v>121</v>
      </c>
    </row>
    <row r="30" spans="3:7" x14ac:dyDescent="0.3">
      <c r="D30" t="s">
        <v>109</v>
      </c>
      <c r="E30" s="6"/>
    </row>
    <row r="31" spans="3:7" x14ac:dyDescent="0.3">
      <c r="D31" t="s">
        <v>111</v>
      </c>
      <c r="E31" t="s">
        <v>110</v>
      </c>
    </row>
    <row r="32" spans="3:7" x14ac:dyDescent="0.3">
      <c r="D32" t="s">
        <v>113</v>
      </c>
      <c r="E32" t="s">
        <v>112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A6788-097C-4EE4-88BF-619B772D59EA}">
  <dimension ref="A1:G23"/>
  <sheetViews>
    <sheetView workbookViewId="0">
      <selection activeCell="G16" sqref="G16"/>
    </sheetView>
  </sheetViews>
  <sheetFormatPr defaultRowHeight="14.4" x14ac:dyDescent="0.3"/>
  <cols>
    <col min="1" max="1" width="6.109375" customWidth="1"/>
    <col min="2" max="2" width="25.109375" bestFit="1" customWidth="1"/>
    <col min="7" max="7" width="10.5546875" bestFit="1" customWidth="1"/>
  </cols>
  <sheetData>
    <row r="1" spans="1:7" x14ac:dyDescent="0.3">
      <c r="A1" s="48" t="s">
        <v>128</v>
      </c>
    </row>
    <row r="2" spans="1:7" x14ac:dyDescent="0.3">
      <c r="A2" s="34" t="s">
        <v>0</v>
      </c>
      <c r="B2" s="34" t="s">
        <v>4</v>
      </c>
      <c r="C2" s="34" t="s">
        <v>10</v>
      </c>
      <c r="D2" s="65" t="s">
        <v>139</v>
      </c>
      <c r="E2" s="65"/>
      <c r="F2" s="65" t="s">
        <v>142</v>
      </c>
      <c r="G2" s="65"/>
    </row>
    <row r="3" spans="1:7" x14ac:dyDescent="0.3">
      <c r="A3" s="34"/>
      <c r="B3" s="34"/>
      <c r="C3" s="34"/>
      <c r="D3" s="34" t="s">
        <v>140</v>
      </c>
      <c r="E3" s="34" t="s">
        <v>141</v>
      </c>
      <c r="F3" s="34" t="s">
        <v>140</v>
      </c>
      <c r="G3" s="34" t="s">
        <v>141</v>
      </c>
    </row>
    <row r="4" spans="1:7" x14ac:dyDescent="0.3">
      <c r="A4" s="34">
        <v>1</v>
      </c>
      <c r="B4" s="34" t="s">
        <v>129</v>
      </c>
      <c r="C4" s="34">
        <v>4783.54</v>
      </c>
      <c r="D4" s="34">
        <v>100</v>
      </c>
      <c r="E4" s="34">
        <f>C4</f>
        <v>4783.54</v>
      </c>
      <c r="F4" s="34"/>
      <c r="G4" s="34"/>
    </row>
    <row r="5" spans="1:7" x14ac:dyDescent="0.3">
      <c r="A5" s="34">
        <v>2</v>
      </c>
      <c r="B5" s="34" t="s">
        <v>130</v>
      </c>
      <c r="C5" s="34">
        <v>1346.4</v>
      </c>
      <c r="D5" s="34">
        <v>100</v>
      </c>
      <c r="E5" s="34">
        <f>C5</f>
        <v>1346.4</v>
      </c>
      <c r="F5" s="34"/>
      <c r="G5" s="34"/>
    </row>
    <row r="6" spans="1:7" x14ac:dyDescent="0.3">
      <c r="A6" s="34">
        <v>3</v>
      </c>
      <c r="B6" s="34" t="s">
        <v>131</v>
      </c>
      <c r="C6" s="34">
        <v>2233.0700000000002</v>
      </c>
      <c r="D6" s="34">
        <v>100</v>
      </c>
      <c r="E6" s="34">
        <f>C6</f>
        <v>2233.0700000000002</v>
      </c>
      <c r="F6" s="34"/>
      <c r="G6" s="34"/>
    </row>
    <row r="7" spans="1:7" x14ac:dyDescent="0.3">
      <c r="A7" s="34">
        <v>4</v>
      </c>
      <c r="B7" s="34" t="s">
        <v>132</v>
      </c>
      <c r="C7" s="34">
        <v>10466.879999999999</v>
      </c>
      <c r="D7" s="34">
        <v>100</v>
      </c>
      <c r="E7" s="34">
        <f>C7</f>
        <v>10466.879999999999</v>
      </c>
      <c r="F7" s="34"/>
      <c r="G7" s="34"/>
    </row>
    <row r="8" spans="1:7" x14ac:dyDescent="0.3">
      <c r="A8" s="34">
        <v>5</v>
      </c>
      <c r="B8" s="34" t="s">
        <v>133</v>
      </c>
      <c r="C8" s="34">
        <v>5399.65</v>
      </c>
      <c r="D8" s="34">
        <v>100</v>
      </c>
      <c r="E8" s="34">
        <f>C8</f>
        <v>5399.65</v>
      </c>
      <c r="F8" s="34"/>
      <c r="G8" s="34"/>
    </row>
    <row r="9" spans="1:7" x14ac:dyDescent="0.3">
      <c r="A9" s="34">
        <v>6</v>
      </c>
      <c r="B9" s="34" t="s">
        <v>134</v>
      </c>
      <c r="C9" s="34">
        <v>35669.660000000003</v>
      </c>
      <c r="D9" s="34"/>
      <c r="E9" s="34"/>
      <c r="F9" s="34">
        <v>100</v>
      </c>
      <c r="G9" s="34">
        <f>C9</f>
        <v>35669.660000000003</v>
      </c>
    </row>
    <row r="10" spans="1:7" x14ac:dyDescent="0.3">
      <c r="A10" s="34">
        <v>7</v>
      </c>
      <c r="B10" s="34" t="s">
        <v>135</v>
      </c>
      <c r="C10" s="34">
        <v>13721.54</v>
      </c>
      <c r="D10" s="34">
        <v>100</v>
      </c>
      <c r="E10" s="34">
        <f>C9:C10</f>
        <v>13721.54</v>
      </c>
      <c r="F10" s="34"/>
      <c r="G10" s="34"/>
    </row>
    <row r="11" spans="1:7" x14ac:dyDescent="0.3">
      <c r="A11" s="34">
        <v>8</v>
      </c>
      <c r="B11" s="34" t="s">
        <v>136</v>
      </c>
      <c r="C11" s="34">
        <v>41314.78</v>
      </c>
      <c r="D11" s="34"/>
      <c r="E11" s="34"/>
      <c r="F11" s="34">
        <v>100</v>
      </c>
      <c r="G11" s="34">
        <f>C11</f>
        <v>41314.78</v>
      </c>
    </row>
    <row r="12" spans="1:7" x14ac:dyDescent="0.3">
      <c r="A12" s="34">
        <v>9</v>
      </c>
      <c r="B12" s="34" t="s">
        <v>137</v>
      </c>
      <c r="C12" s="34">
        <v>2934.4</v>
      </c>
      <c r="D12" s="34"/>
      <c r="E12" s="34"/>
      <c r="F12" s="34">
        <v>100</v>
      </c>
      <c r="G12" s="34">
        <f>C12</f>
        <v>2934.4</v>
      </c>
    </row>
    <row r="13" spans="1:7" x14ac:dyDescent="0.3">
      <c r="A13" s="34">
        <v>10</v>
      </c>
      <c r="B13" s="34" t="s">
        <v>138</v>
      </c>
      <c r="C13" s="34">
        <v>3630.49</v>
      </c>
      <c r="D13" s="34"/>
      <c r="E13" s="34"/>
      <c r="F13" s="34">
        <v>100</v>
      </c>
      <c r="G13" s="34">
        <f>C13</f>
        <v>3630.49</v>
      </c>
    </row>
    <row r="14" spans="1:7" x14ac:dyDescent="0.3">
      <c r="B14" s="47" t="s">
        <v>143</v>
      </c>
      <c r="C14" s="34"/>
      <c r="D14" s="34"/>
      <c r="E14" s="34">
        <f>SUM(E4:E13)</f>
        <v>37951.08</v>
      </c>
      <c r="F14" s="34"/>
      <c r="G14" s="34">
        <f>SUM(G4:G13)</f>
        <v>83549.33</v>
      </c>
    </row>
    <row r="15" spans="1:7" x14ac:dyDescent="0.3">
      <c r="B15" s="47" t="s">
        <v>144</v>
      </c>
      <c r="C15" s="34"/>
      <c r="D15" s="34"/>
      <c r="E15" s="34">
        <f>E14</f>
        <v>37951.08</v>
      </c>
      <c r="F15" s="34"/>
      <c r="G15" s="49">
        <v>121500.42</v>
      </c>
    </row>
    <row r="18" spans="2:4" x14ac:dyDescent="0.3">
      <c r="D18" s="45" t="s">
        <v>121</v>
      </c>
    </row>
    <row r="21" spans="2:4" x14ac:dyDescent="0.3">
      <c r="B21" t="s">
        <v>109</v>
      </c>
      <c r="C21" s="6"/>
    </row>
    <row r="22" spans="2:4" x14ac:dyDescent="0.3">
      <c r="B22" t="s">
        <v>111</v>
      </c>
      <c r="C22" t="s">
        <v>110</v>
      </c>
    </row>
    <row r="23" spans="2:4" x14ac:dyDescent="0.3">
      <c r="B23" t="s">
        <v>113</v>
      </c>
      <c r="C23" t="s">
        <v>112</v>
      </c>
    </row>
  </sheetData>
  <mergeCells count="2">
    <mergeCell ref="D2:E2"/>
    <mergeCell ref="F2:G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75EB-4925-48C9-A97A-DEEA9BB5E3DA}">
  <dimension ref="A1:E45"/>
  <sheetViews>
    <sheetView topLeftCell="A30" workbookViewId="0">
      <selection activeCell="C40" sqref="C40:E46"/>
    </sheetView>
  </sheetViews>
  <sheetFormatPr defaultRowHeight="14.4" x14ac:dyDescent="0.3"/>
  <cols>
    <col min="1" max="1" width="6.5546875" customWidth="1"/>
    <col min="2" max="2" width="13" customWidth="1"/>
    <col min="3" max="3" width="46.6640625" customWidth="1"/>
    <col min="4" max="4" width="19.5546875" bestFit="1" customWidth="1"/>
    <col min="5" max="5" width="7.88671875" customWidth="1"/>
  </cols>
  <sheetData>
    <row r="1" spans="1:5" ht="15" thickBot="1" x14ac:dyDescent="0.35">
      <c r="A1" s="1"/>
      <c r="B1" s="1"/>
      <c r="C1" s="1"/>
      <c r="D1" s="1"/>
      <c r="E1" s="1"/>
    </row>
    <row r="2" spans="1:5" x14ac:dyDescent="0.3">
      <c r="A2" s="25"/>
      <c r="B2" s="26"/>
      <c r="C2" s="26"/>
      <c r="D2" s="26"/>
      <c r="E2" s="27"/>
    </row>
    <row r="3" spans="1:5" x14ac:dyDescent="0.3">
      <c r="A3" s="28"/>
      <c r="B3" s="1"/>
      <c r="C3" s="1"/>
      <c r="D3" s="1"/>
      <c r="E3" s="29"/>
    </row>
    <row r="4" spans="1:5" x14ac:dyDescent="0.3">
      <c r="A4" s="42" t="s">
        <v>78</v>
      </c>
      <c r="B4" s="1"/>
      <c r="C4" s="1"/>
      <c r="D4" s="1"/>
      <c r="E4" s="29"/>
    </row>
    <row r="5" spans="1:5" x14ac:dyDescent="0.3">
      <c r="A5" s="28"/>
      <c r="B5" s="1"/>
      <c r="C5" s="1"/>
      <c r="D5" s="1"/>
      <c r="E5" s="29"/>
    </row>
    <row r="6" spans="1:5" ht="25.8" x14ac:dyDescent="0.5">
      <c r="A6" s="28"/>
      <c r="B6" s="1"/>
      <c r="C6" s="43" t="s">
        <v>79</v>
      </c>
      <c r="D6" s="1"/>
      <c r="E6" s="29"/>
    </row>
    <row r="7" spans="1:5" x14ac:dyDescent="0.3">
      <c r="A7" s="28"/>
      <c r="B7" s="1"/>
      <c r="C7" s="1"/>
      <c r="D7" s="1"/>
      <c r="E7" s="29"/>
    </row>
    <row r="8" spans="1:5" ht="15" customHeight="1" thickBot="1" x14ac:dyDescent="0.35">
      <c r="A8" s="66" t="s">
        <v>77</v>
      </c>
      <c r="B8" s="67"/>
      <c r="C8" s="67"/>
      <c r="D8" s="30"/>
      <c r="E8" s="31"/>
    </row>
    <row r="9" spans="1:5" x14ac:dyDescent="0.3">
      <c r="A9" s="1"/>
      <c r="B9" s="1"/>
      <c r="C9" s="1"/>
      <c r="D9" s="1"/>
      <c r="E9" s="1"/>
    </row>
    <row r="10" spans="1:5" s="33" customFormat="1" x14ac:dyDescent="0.3">
      <c r="A10" s="32" t="s">
        <v>80</v>
      </c>
      <c r="B10" s="32" t="s">
        <v>81</v>
      </c>
      <c r="C10" s="32" t="s">
        <v>4</v>
      </c>
      <c r="D10" s="32" t="s">
        <v>82</v>
      </c>
      <c r="E10" s="32" t="s">
        <v>83</v>
      </c>
    </row>
    <row r="11" spans="1:5" x14ac:dyDescent="0.3">
      <c r="A11" s="34">
        <v>1</v>
      </c>
      <c r="B11" s="34" t="s">
        <v>84</v>
      </c>
      <c r="C11" s="34" t="s">
        <v>85</v>
      </c>
      <c r="D11" s="35" t="s">
        <v>86</v>
      </c>
      <c r="E11" s="36">
        <v>0.04</v>
      </c>
    </row>
    <row r="12" spans="1:5" x14ac:dyDescent="0.3">
      <c r="A12" s="34">
        <v>2</v>
      </c>
      <c r="B12" s="34" t="s">
        <v>87</v>
      </c>
      <c r="C12" s="34" t="s">
        <v>88</v>
      </c>
      <c r="D12" s="35" t="s">
        <v>86</v>
      </c>
      <c r="E12" s="36">
        <v>1.23E-2</v>
      </c>
    </row>
    <row r="13" spans="1:5" x14ac:dyDescent="0.3">
      <c r="A13" s="34">
        <v>3</v>
      </c>
      <c r="B13" s="34" t="s">
        <v>89</v>
      </c>
      <c r="C13" s="34" t="s">
        <v>90</v>
      </c>
      <c r="D13" s="35" t="s">
        <v>86</v>
      </c>
      <c r="E13" s="36">
        <v>1.5699999999999999E-2</v>
      </c>
    </row>
    <row r="14" spans="1:5" x14ac:dyDescent="0.3">
      <c r="A14" s="34">
        <v>4</v>
      </c>
      <c r="B14" s="34" t="s">
        <v>91</v>
      </c>
      <c r="C14" s="34" t="s">
        <v>92</v>
      </c>
      <c r="D14" s="35" t="s">
        <v>86</v>
      </c>
      <c r="E14" s="36">
        <v>5.0000000000000001E-3</v>
      </c>
    </row>
    <row r="15" spans="1:5" x14ac:dyDescent="0.3">
      <c r="A15" s="34">
        <v>5</v>
      </c>
      <c r="B15" s="34" t="s">
        <v>93</v>
      </c>
      <c r="C15" s="34" t="s">
        <v>94</v>
      </c>
      <c r="D15" s="35" t="s">
        <v>95</v>
      </c>
      <c r="E15" s="36">
        <v>8.9599999999999999E-2</v>
      </c>
    </row>
    <row r="16" spans="1:5" x14ac:dyDescent="0.3">
      <c r="A16" s="34">
        <v>6</v>
      </c>
      <c r="B16" s="34" t="s">
        <v>96</v>
      </c>
      <c r="C16" s="34" t="s">
        <v>97</v>
      </c>
      <c r="D16" s="35" t="s">
        <v>98</v>
      </c>
      <c r="E16" s="36">
        <v>6.4999999999999997E-3</v>
      </c>
    </row>
    <row r="17" spans="1:5" x14ac:dyDescent="0.3">
      <c r="A17" s="34">
        <v>7</v>
      </c>
      <c r="B17" s="34" t="s">
        <v>99</v>
      </c>
      <c r="C17" s="34" t="s">
        <v>100</v>
      </c>
      <c r="D17" s="35" t="s">
        <v>98</v>
      </c>
      <c r="E17" s="36">
        <v>0.03</v>
      </c>
    </row>
    <row r="18" spans="1:5" x14ac:dyDescent="0.3">
      <c r="A18" s="34">
        <v>8</v>
      </c>
      <c r="B18" s="34" t="s">
        <v>101</v>
      </c>
      <c r="C18" s="34" t="s">
        <v>102</v>
      </c>
      <c r="D18" s="35" t="s">
        <v>98</v>
      </c>
      <c r="E18" s="36">
        <v>0</v>
      </c>
    </row>
    <row r="19" spans="1:5" x14ac:dyDescent="0.3">
      <c r="A19" s="34">
        <v>9</v>
      </c>
      <c r="B19" s="34" t="s">
        <v>103</v>
      </c>
      <c r="C19" s="34" t="s">
        <v>104</v>
      </c>
      <c r="D19" s="35" t="s">
        <v>105</v>
      </c>
      <c r="E19" s="36">
        <v>0</v>
      </c>
    </row>
    <row r="20" spans="1:5" x14ac:dyDescent="0.3">
      <c r="A20" s="34">
        <v>10</v>
      </c>
      <c r="B20" s="34" t="s">
        <v>106</v>
      </c>
      <c r="C20" s="34" t="s">
        <v>107</v>
      </c>
      <c r="D20" s="35" t="s">
        <v>107</v>
      </c>
      <c r="E20" s="36">
        <v>0.02</v>
      </c>
    </row>
    <row r="22" spans="1:5" ht="15.6" x14ac:dyDescent="0.3">
      <c r="D22" s="37" t="s">
        <v>108</v>
      </c>
      <c r="E22" s="38">
        <f>((((1+(E11+E14+E13))*(1+E12)*(1+E15)))/(1-(E16+E17+E18+E19+E20)))-1</f>
        <v>0.24001516296343395</v>
      </c>
    </row>
    <row r="40" spans="3:5" x14ac:dyDescent="0.3">
      <c r="E40" s="45" t="s">
        <v>121</v>
      </c>
    </row>
    <row r="43" spans="3:5" x14ac:dyDescent="0.3">
      <c r="C43" t="s">
        <v>109</v>
      </c>
      <c r="D43" s="6"/>
    </row>
    <row r="44" spans="3:5" x14ac:dyDescent="0.3">
      <c r="C44" t="s">
        <v>111</v>
      </c>
      <c r="D44" t="s">
        <v>110</v>
      </c>
    </row>
    <row r="45" spans="3:5" x14ac:dyDescent="0.3">
      <c r="C45" t="s">
        <v>113</v>
      </c>
      <c r="D45" t="s">
        <v>112</v>
      </c>
    </row>
  </sheetData>
  <mergeCells count="1">
    <mergeCell ref="A8:C8"/>
  </mergeCells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COTAÇÃO</vt:lpstr>
      <vt:lpstr>CRONOGRAMA</vt:lpstr>
      <vt:lpstr>BDI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Nara</cp:lastModifiedBy>
  <cp:lastPrinted>2025-10-06T18:20:57Z</cp:lastPrinted>
  <dcterms:created xsi:type="dcterms:W3CDTF">2025-10-02T19:41:18Z</dcterms:created>
  <dcterms:modified xsi:type="dcterms:W3CDTF">2025-10-22T14:08:47Z</dcterms:modified>
  <cp:category>Sinapi Excel</cp:category>
</cp:coreProperties>
</file>